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F:\Шестой созыв\Решения\НПА за декабрь 2022\Приложения к решению 385\Бюджет\"/>
    </mc:Choice>
  </mc:AlternateContent>
  <xr:revisionPtr revIDLastSave="0" documentId="13_ncr:1_{59782099-50D1-4A60-8B49-83C56DB5890D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2023" sheetId="6" r:id="rId1"/>
    <sheet name="Лист2" sheetId="2" r:id="rId2"/>
    <sheet name="Лист3" sheetId="3" r:id="rId3"/>
  </sheets>
  <calcPr calcId="181029" iterateDelta="1E-4"/>
</workbook>
</file>

<file path=xl/calcChain.xml><?xml version="1.0" encoding="utf-8"?>
<calcChain xmlns="http://schemas.openxmlformats.org/spreadsheetml/2006/main">
  <c r="C31" i="6" l="1"/>
  <c r="C58" i="6" l="1"/>
  <c r="C17" i="6"/>
  <c r="C45" i="6" l="1"/>
  <c r="C34" i="6"/>
  <c r="C21" i="6"/>
  <c r="C15" i="6"/>
  <c r="C13" i="6"/>
  <c r="C30" i="6" l="1"/>
  <c r="C29" i="6" s="1"/>
  <c r="C12" i="6"/>
  <c r="C63" i="6" l="1"/>
</calcChain>
</file>

<file path=xl/sharedStrings.xml><?xml version="1.0" encoding="utf-8"?>
<sst xmlns="http://schemas.openxmlformats.org/spreadsheetml/2006/main" count="115" uniqueCount="115">
  <si>
    <t xml:space="preserve">к решению Собрания депутатов Еткульского  </t>
  </si>
  <si>
    <t xml:space="preserve">муниципального района "О бюджете </t>
  </si>
  <si>
    <t>Код бюджетной классификации Российской Федерации</t>
  </si>
  <si>
    <t>Наименование доходов</t>
  </si>
  <si>
    <t>Сумма</t>
  </si>
  <si>
    <t>тыс.рублей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</si>
  <si>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</si>
  <si>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</si>
  <si>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</si>
  <si>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</si>
  <si>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</si>
  <si>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</si>
  <si>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</si>
  <si>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</si>
  <si>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</si>
  <si>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000 1 03 02000 01 0000 110 </t>
  </si>
  <si>
    <t>Акцизы по подакцизным товарам (продукции), производимым на территории Российской Федерации</t>
  </si>
  <si>
    <t xml:space="preserve">000 1 05 00000 00 0000 000 </t>
  </si>
  <si>
    <t>Налоги на совокупный доход</t>
  </si>
  <si>
    <t>Налог, взимаемый в связи с применением упрощенной системы налогообложения</t>
  </si>
  <si>
    <t>Единый сельскохозяйственный налог</t>
  </si>
  <si>
    <t>Налог, взимаемый в связи с применением патентной системы налогообложения</t>
  </si>
  <si>
    <t>000 1 05 04000 02 0000 110</t>
  </si>
  <si>
    <t xml:space="preserve">000 1 07 00000 00 0000 000 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</si>
  <si>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</si>
  <si>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</si>
  <si>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</si>
  <si>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</si>
  <si>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</si>
  <si>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</si>
  <si>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</si>
  <si>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000 1 12 00000 00 0000 000 </t>
  </si>
  <si>
    <t>Платежи при пользовании природными ресурсами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</si>
  <si>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</si>
  <si>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</si>
  <si>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</si>
  <si>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</si>
  <si>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</si>
  <si>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</si>
  <si>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</si>
  <si>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</si>
  <si>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</si>
  <si>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Приложение№2</t>
  </si>
  <si>
    <t xml:space="preserve">000 2 02 10000 00 0000 150 </t>
  </si>
  <si>
    <t>Дотации бюджетам бюджетной системы Российской Федерации</t>
  </si>
  <si>
    <t>000 2 02 15001 05 0000 150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</si>
  <si>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</si>
  <si>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</si>
  <si>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000 2 02 25555 05 0000 150 </t>
  </si>
  <si>
    <t xml:space="preserve">000 2 02 27112 05 0000 150 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</si>
  <si>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</si>
  <si>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Прочие субсидии бюджетам муниципальных районов</t>
  </si>
  <si>
    <t xml:space="preserve">000 2 02 29999 05 0000 150 </t>
  </si>
  <si>
    <t xml:space="preserve">000 2 02 30000 00 0000 150 </t>
  </si>
  <si>
    <t>Субвенции бюджетам бюджетной системы Российской Федерации</t>
  </si>
  <si>
    <t xml:space="preserve">000 2 02 30024 05 0000 150 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</si>
  <si>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</si>
  <si>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000 2 02 35120 05 0000 150 </t>
  </si>
  <si>
    <t xml:space="preserve">000 2 02 35118 05 0000 150 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</si>
  <si>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</si>
  <si>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000 2 02 35220 05 0000 150 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</si>
  <si>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</si>
  <si>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000 2 02 30013 05 0000 150 </t>
  </si>
  <si>
    <t xml:space="preserve">000 2 02 30022 05 0000 150 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</si>
  <si>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</si>
  <si>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</si>
  <si>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000 2 02 30027 05 0000 150 </t>
  </si>
  <si>
    <t xml:space="preserve">000 2 02 30029 05 0000 150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</si>
  <si>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</si>
  <si>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</si>
  <si>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000 2 02 35082 05 0000 150 </t>
  </si>
  <si>
    <t xml:space="preserve">000 2 02 40000 00 0000 150 </t>
  </si>
  <si>
    <t>Иные межбюджетные трансферты</t>
  </si>
  <si>
    <t>ВСЕГО ДОХОДОВ</t>
  </si>
  <si>
    <t>Субвенции бюджетам муниципальных районов на оплату жилищно-коммунальных услуг отдельным категориям граждан</t>
  </si>
  <si>
    <t xml:space="preserve">000 2 02 35250 05 0000 150 </t>
  </si>
  <si>
    <t xml:space="preserve">000 2 02 35930 05 0000 150 </t>
  </si>
  <si>
    <t>Прочие субвенции бюджетам муниципальных районов</t>
  </si>
  <si>
    <t xml:space="preserve">000 2 02 39999 05 0000 150 </t>
  </si>
  <si>
    <t xml:space="preserve">000 2 02 40014 05 0000 150 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</si>
  <si>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</si>
  <si>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</si>
  <si>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 xml:space="preserve">000 1 05 01000 00 0000 110 </t>
  </si>
  <si>
    <t xml:space="preserve">000 1 05 03000 01 0000 110 </t>
  </si>
  <si>
    <t>Субсидии бюджетам муниципальных районов на реализацию программ формирования современной городской среды</t>
  </si>
  <si>
    <t xml:space="preserve">000 2 02 20041 05 0000 150 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</si>
  <si>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</si>
  <si>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 xml:space="preserve">000 2 02 25519 05 0000 150 </t>
  </si>
  <si>
    <t>Субсидии бюджетам муниципальных районов на поддержку отрасли культуры</t>
  </si>
  <si>
    <t xml:space="preserve">000 2 02 25304 05 0000 150 </t>
  </si>
  <si>
    <t xml:space="preserve">000 2 02 25467 05 0000 150 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</si>
  <si>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</si>
  <si>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</si>
  <si>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</si>
  <si>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Субвенции бюджетам муниципальных районов на государственную регистрацию актов гражданского состояния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</si>
  <si>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</si>
  <si>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Прочие межбюджетные трансферты, передаваемые бюджетам муниципальных районов</t>
  </si>
  <si>
    <t>000  202 45303 05 0000 150</t>
  </si>
  <si>
    <t xml:space="preserve">000 2 02 49999 05 0000 150 </t>
  </si>
  <si>
    <t>Субвенции бюджетам муниципальных районов на выполнение передаваемых полномочий субъектов Российской Федерации</t>
  </si>
  <si>
    <t>Доходы местного бюджета на 2023 год</t>
  </si>
  <si>
    <t xml:space="preserve">Еткульского муниципального района на 2023 год </t>
  </si>
  <si>
    <t>и на плановый период 2024 и 2025 годов"</t>
  </si>
  <si>
    <t xml:space="preserve">000 2 02 25576 05 0000 150 </t>
  </si>
  <si>
    <t>Субсидии бюджетам муниципальных районов на обеспечение комплексного развития сельских территорий</t>
  </si>
  <si>
    <t xml:space="preserve">000 2 02 25228 05 0000 150 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</si>
  <si>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</si>
  <si>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</si>
  <si>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</si>
  <si>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000 2 02 15009 05 0000 150</t>
  </si>
  <si>
    <t xml:space="preserve">000 2 02 25497 05 0000 150 </t>
  </si>
  <si>
    <t xml:space="preserve">Субсидии местным бюджетам на предоставление молодым семьям - участникам подпрограммы  социальных выплат на приобретение (строительство) жилья
</t>
  </si>
  <si>
    <t>000 2 02 45179 05 0000 150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</si>
  <si>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</si>
  <si>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от 21.12.2022 г. № 385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</si>
</sst>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_-* #,##0.0_р_._-;\-* #,##0.0_р_._-;_-* &quot;-&quot;???_р_._-;_-@_-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/>
  </cellStyleXfs>
  <cellXfs count="51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7" fillId="0" borderId="3" xfId="0" applyFont="1" applyBorder="1" applyAlignment="1">
      <alignment horizontal="justify" vertical="center" wrapText="1"/>
    </xf>
    <xf numFmtId="164" fontId="10" fillId="0" borderId="3" xfId="0" applyNumberFormat="1" applyFont="1" applyBorder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justify" vertical="center" wrapText="1"/>
    </xf>
    <xf numFmtId="0" fontId="10" fillId="0" borderId="3" xfId="0" applyFont="1" applyBorder="1"/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justify" vertical="center" wrapText="1"/>
    </xf>
    <xf numFmtId="0" fontId="8" fillId="0" borderId="3" xfId="0" applyFont="1" applyBorder="1"/>
    <xf numFmtId="0" fontId="9" fillId="0" borderId="3" xfId="0" applyFont="1" applyBorder="1" applyAlignment="1">
      <alignment horizontal="center"/>
    </xf>
    <xf numFmtId="0" fontId="9" fillId="0" borderId="3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0" fontId="5" fillId="0" borderId="3" xfId="0" applyFont="1" applyBorder="1" applyAlignment="1">
      <alignment wrapText="1"/>
    </xf>
    <xf numFmtId="0" fontId="5" fillId="0" borderId="3" xfId="0" applyFont="1" applyBorder="1"/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wrapText="1"/>
    </xf>
    <xf numFmtId="0" fontId="9" fillId="0" borderId="3" xfId="0" applyFont="1" applyBorder="1"/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justify" vertical="center" wrapText="1"/>
    </xf>
    <xf numFmtId="0" fontId="0" fillId="0" borderId="3" xfId="0" applyBorder="1"/>
    <xf numFmtId="0" fontId="5" fillId="0" borderId="3" xfId="0" applyFont="1" applyBorder="1" applyAlignment="1">
      <alignment horizontal="justify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justify" vertical="center" wrapText="1"/>
    </xf>
    <xf numFmtId="0" fontId="13" fillId="0" borderId="3" xfId="0" applyFont="1" applyBorder="1"/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5" fillId="0" borderId="2" xfId="0" applyFont="1" applyBorder="1" applyAlignment="1">
      <alignment wrapText="1"/>
    </xf>
    <xf numFmtId="0" fontId="5" fillId="0" borderId="0" xfId="0" applyFont="1" applyAlignment="1">
      <alignment wrapText="1"/>
    </xf>
    <xf numFmtId="0" fontId="4" fillId="0" borderId="3" xfId="0" applyFont="1" applyBorder="1" applyAlignment="1">
      <alignment horizontal="justify" vertical="center" wrapText="1"/>
    </xf>
    <xf numFmtId="0" fontId="16" fillId="0" borderId="3" xfId="0" applyFont="1" applyBorder="1" applyAlignment="1">
      <alignment horizontal="justify" vertical="center" wrapText="1"/>
    </xf>
    <xf numFmtId="0" fontId="15" fillId="0" borderId="0" xfId="1" applyFont="1" applyAlignment="1">
      <alignment horizontal="center"/>
    </xf>
    <xf numFmtId="0" fontId="17" fillId="0" borderId="5" xfId="0" applyFont="1" applyBorder="1"/>
    <xf numFmtId="0" fontId="17" fillId="0" borderId="1" xfId="0" applyFont="1" applyBorder="1" applyAlignment="1">
      <alignment wrapText="1"/>
    </xf>
    <xf numFmtId="0" fontId="17" fillId="0" borderId="3" xfId="0" applyFont="1" applyBorder="1"/>
    <xf numFmtId="0" fontId="17" fillId="0" borderId="3" xfId="0" applyFont="1" applyBorder="1" applyAlignment="1">
      <alignment wrapText="1"/>
    </xf>
    <xf numFmtId="165" fontId="0" fillId="0" borderId="3" xfId="0" applyNumberFormat="1" applyBorder="1"/>
    <xf numFmtId="0" fontId="5" fillId="0" borderId="4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5" fillId="0" borderId="6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2" xfId="0" applyFont="1" applyBorder="1" applyAlignment="1">
      <alignment horizont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zoomScaleNormal="100" workbookViewId="0">
      <selection activeCell="B6" sqref="B6:C6"/>
    </sheetView>
  </sheetViews>
  <sheetFormatPr defaultColWidth="9.140625" defaultRowHeight="15" x14ac:dyDescent="0.25"/>
  <cols>
    <col min="1" max="1" width="30.5703125" customWidth="1"/>
    <col min="2" max="2" width="41" customWidth="1"/>
    <col min="3" max="3" width="19.5703125" customWidth="1"/>
  </cols>
  <sheetData>
    <row r="1" spans="1:8" x14ac:dyDescent="0.25">
      <c r="C1" s="2" t="s">
        <v>42</v>
      </c>
    </row>
    <row r="2" spans="1:8" x14ac:dyDescent="0.25">
      <c r="B2" s="47" t="s">
        <v>0</v>
      </c>
      <c r="C2" s="47"/>
    </row>
    <row r="3" spans="1:8" x14ac:dyDescent="0.25">
      <c r="B3" s="47" t="s">
        <v>1</v>
      </c>
      <c r="C3" s="47"/>
    </row>
    <row r="4" spans="1:8" x14ac:dyDescent="0.25">
      <c r="B4" s="47" t="s">
        <v>101</v>
      </c>
      <c r="C4" s="47"/>
    </row>
    <row r="5" spans="1:8" x14ac:dyDescent="0.25">
      <c r="B5" s="47" t="s">
        <v>102</v>
      </c>
      <c r="C5" s="47"/>
    </row>
    <row r="6" spans="1:8" x14ac:dyDescent="0.25">
      <c r="B6" s="47" t="s">
        <v>114</v>
      </c>
      <c r="C6" s="47"/>
    </row>
    <row r="8" spans="1:8" ht="15" customHeight="1" x14ac:dyDescent="0.25">
      <c r="A8" s="48" t="s">
        <v>100</v>
      </c>
      <c r="B8" s="48"/>
      <c r="C8" s="48"/>
    </row>
    <row r="9" spans="1:8" x14ac:dyDescent="0.25">
      <c r="C9" s="1" t="s">
        <v>5</v>
      </c>
    </row>
    <row r="10" spans="1:8" ht="49.5" x14ac:dyDescent="0.25">
      <c r="A10" s="3" t="s">
        <v>2</v>
      </c>
      <c r="B10" s="4" t="s">
        <v>3</v>
      </c>
      <c r="C10" s="4" t="s">
        <v>4</v>
      </c>
      <c r="H10" s="37"/>
    </row>
    <row r="11" spans="1:8" ht="16.5" x14ac:dyDescent="0.25">
      <c r="A11" s="5" t="s">
        <v>6</v>
      </c>
      <c r="B11" s="6">
        <v>2</v>
      </c>
      <c r="C11" s="6">
        <v>3</v>
      </c>
    </row>
    <row r="12" spans="1:8" ht="15.75" x14ac:dyDescent="0.25">
      <c r="A12" s="7" t="s">
        <v>7</v>
      </c>
      <c r="B12" s="8" t="s">
        <v>8</v>
      </c>
      <c r="C12" s="9">
        <f>C13+C15+C17+C21+C23+C24+C25+C26+C27+C28</f>
        <v>492745.7</v>
      </c>
    </row>
    <row r="13" spans="1:8" ht="15.75" x14ac:dyDescent="0.25">
      <c r="A13" s="10" t="s">
        <v>9</v>
      </c>
      <c r="B13" s="11" t="s">
        <v>10</v>
      </c>
      <c r="C13" s="12">
        <f>C14</f>
        <v>345452.4</v>
      </c>
    </row>
    <row r="14" spans="1:8" ht="15.75" x14ac:dyDescent="0.25">
      <c r="A14" s="13" t="s">
        <v>11</v>
      </c>
      <c r="B14" s="14" t="s">
        <v>12</v>
      </c>
      <c r="C14" s="15">
        <v>345452.4</v>
      </c>
    </row>
    <row r="15" spans="1:8" ht="47.25" x14ac:dyDescent="0.25">
      <c r="A15" s="7" t="s">
        <v>13</v>
      </c>
      <c r="B15" s="11" t="s">
        <v>14</v>
      </c>
      <c r="C15" s="12">
        <f>C16</f>
        <v>22657.7</v>
      </c>
    </row>
    <row r="16" spans="1:8" ht="47.25" x14ac:dyDescent="0.25">
      <c r="A16" s="16" t="s">
        <v>15</v>
      </c>
      <c r="B16" s="14" t="s">
        <v>16</v>
      </c>
      <c r="C16" s="15">
        <v>22657.7</v>
      </c>
    </row>
    <row r="17" spans="1:3" ht="15.75" x14ac:dyDescent="0.25">
      <c r="A17" s="10" t="s">
        <v>17</v>
      </c>
      <c r="B17" s="11" t="s">
        <v>18</v>
      </c>
      <c r="C17" s="12">
        <f>C18+C19+C20</f>
        <v>35820</v>
      </c>
    </row>
    <row r="18" spans="1:3" ht="47.25" x14ac:dyDescent="0.25">
      <c r="A18" s="16" t="s">
        <v>82</v>
      </c>
      <c r="B18" s="17" t="s">
        <v>19</v>
      </c>
      <c r="C18" s="15">
        <v>35000</v>
      </c>
    </row>
    <row r="19" spans="1:3" ht="15.75" x14ac:dyDescent="0.25">
      <c r="A19" s="18" t="s">
        <v>83</v>
      </c>
      <c r="B19" s="20" t="s">
        <v>20</v>
      </c>
      <c r="C19" s="15">
        <v>120</v>
      </c>
    </row>
    <row r="20" spans="1:3" ht="47.25" x14ac:dyDescent="0.25">
      <c r="A20" s="21" t="s">
        <v>22</v>
      </c>
      <c r="B20" s="19" t="s">
        <v>21</v>
      </c>
      <c r="C20" s="15">
        <v>700</v>
      </c>
    </row>
    <row r="21" spans="1:3" ht="47.25" x14ac:dyDescent="0.25">
      <c r="A21" s="7" t="s">
        <v>23</v>
      </c>
      <c r="B21" s="22" t="s">
        <v>24</v>
      </c>
      <c r="C21" s="12">
        <f>C22</f>
        <v>60717.2</v>
      </c>
    </row>
    <row r="22" spans="1:3" ht="15.75" x14ac:dyDescent="0.25">
      <c r="A22" s="16" t="s">
        <v>25</v>
      </c>
      <c r="B22" s="23" t="s">
        <v>26</v>
      </c>
      <c r="C22" s="15">
        <v>60717.2</v>
      </c>
    </row>
    <row r="23" spans="1:3" ht="15.75" x14ac:dyDescent="0.25">
      <c r="A23" s="10" t="s">
        <v>27</v>
      </c>
      <c r="B23" s="11" t="s">
        <v>28</v>
      </c>
      <c r="C23" s="12">
        <v>3500</v>
      </c>
    </row>
    <row r="24" spans="1:3" ht="63" x14ac:dyDescent="0.25">
      <c r="A24" s="10" t="s">
        <v>29</v>
      </c>
      <c r="B24" s="11" t="s">
        <v>30</v>
      </c>
      <c r="C24" s="12">
        <v>12036.8</v>
      </c>
    </row>
    <row r="25" spans="1:3" ht="31.5" x14ac:dyDescent="0.25">
      <c r="A25" s="10" t="s">
        <v>31</v>
      </c>
      <c r="B25" s="11" t="s">
        <v>32</v>
      </c>
      <c r="C25" s="12">
        <v>594.5</v>
      </c>
    </row>
    <row r="26" spans="1:3" ht="31.5" x14ac:dyDescent="0.25">
      <c r="A26" s="10" t="s">
        <v>33</v>
      </c>
      <c r="B26" s="11" t="s">
        <v>34</v>
      </c>
      <c r="C26" s="12">
        <v>8755.1</v>
      </c>
    </row>
    <row r="27" spans="1:3" ht="31.5" x14ac:dyDescent="0.25">
      <c r="A27" s="10" t="s">
        <v>35</v>
      </c>
      <c r="B27" s="11" t="s">
        <v>36</v>
      </c>
      <c r="C27" s="12">
        <v>2650</v>
      </c>
    </row>
    <row r="28" spans="1:3" ht="31.5" x14ac:dyDescent="0.25">
      <c r="A28" s="10" t="s">
        <v>37</v>
      </c>
      <c r="B28" s="11" t="s">
        <v>38</v>
      </c>
      <c r="C28" s="12">
        <v>562</v>
      </c>
    </row>
    <row r="29" spans="1:3" ht="15.75" x14ac:dyDescent="0.25">
      <c r="A29" s="10" t="s">
        <v>39</v>
      </c>
      <c r="B29" s="8" t="s">
        <v>40</v>
      </c>
      <c r="C29" s="12">
        <f>C30</f>
        <v>1010721.7</v>
      </c>
    </row>
    <row r="30" spans="1:3" ht="47.25" x14ac:dyDescent="0.25">
      <c r="A30" s="10" t="s">
        <v>41</v>
      </c>
      <c r="B30" s="11" t="s">
        <v>81</v>
      </c>
      <c r="C30" s="12">
        <f>C31+C34+C45+C58</f>
        <v>1010721.7</v>
      </c>
    </row>
    <row r="31" spans="1:3" ht="31.5" x14ac:dyDescent="0.25">
      <c r="A31" s="24" t="s">
        <v>43</v>
      </c>
      <c r="B31" s="25" t="s">
        <v>44</v>
      </c>
      <c r="C31" s="30">
        <f>SUM(C32:C33)</f>
        <v>92803</v>
      </c>
    </row>
    <row r="32" spans="1:3" ht="63" x14ac:dyDescent="0.25">
      <c r="A32" s="21" t="s">
        <v>45</v>
      </c>
      <c r="B32" s="27" t="s">
        <v>91</v>
      </c>
      <c r="C32" s="26">
        <v>89540</v>
      </c>
    </row>
    <row r="33" spans="1:3" ht="78.75" x14ac:dyDescent="0.25">
      <c r="A33" s="21" t="s">
        <v>109</v>
      </c>
      <c r="B33" s="34" t="s">
        <v>108</v>
      </c>
      <c r="C33" s="26">
        <v>3263</v>
      </c>
    </row>
    <row r="34" spans="1:3" ht="49.5" x14ac:dyDescent="0.25">
      <c r="A34" s="28" t="s">
        <v>46</v>
      </c>
      <c r="B34" s="29" t="s">
        <v>47</v>
      </c>
      <c r="C34" s="30">
        <f>SUM(C35:C44)</f>
        <v>324542.40000000002</v>
      </c>
    </row>
    <row r="35" spans="1:3" ht="132" x14ac:dyDescent="0.25">
      <c r="A35" s="13" t="s">
        <v>85</v>
      </c>
      <c r="B35" s="36" t="s">
        <v>86</v>
      </c>
      <c r="C35" s="26">
        <v>27885.1</v>
      </c>
    </row>
    <row r="36" spans="1:3" ht="82.5" x14ac:dyDescent="0.25">
      <c r="A36" s="13" t="s">
        <v>105</v>
      </c>
      <c r="B36" s="36" t="s">
        <v>106</v>
      </c>
      <c r="C36" s="26">
        <v>2100</v>
      </c>
    </row>
    <row r="37" spans="1:3" ht="115.5" x14ac:dyDescent="0.25">
      <c r="A37" s="13" t="s">
        <v>89</v>
      </c>
      <c r="B37" s="35" t="s">
        <v>92</v>
      </c>
      <c r="C37" s="26">
        <v>15211.3</v>
      </c>
    </row>
    <row r="38" spans="1:3" ht="99" x14ac:dyDescent="0.25">
      <c r="A38" s="13" t="s">
        <v>90</v>
      </c>
      <c r="B38" s="35" t="s">
        <v>93</v>
      </c>
      <c r="C38" s="26">
        <v>683</v>
      </c>
    </row>
    <row r="39" spans="1:3" ht="99" x14ac:dyDescent="0.25">
      <c r="A39" s="44" t="s">
        <v>110</v>
      </c>
      <c r="B39" s="45" t="s">
        <v>111</v>
      </c>
      <c r="C39" s="26">
        <v>627.4</v>
      </c>
    </row>
    <row r="40" spans="1:3" ht="47.25" x14ac:dyDescent="0.25">
      <c r="A40" s="13" t="s">
        <v>87</v>
      </c>
      <c r="B40" s="14" t="s">
        <v>88</v>
      </c>
      <c r="C40" s="15">
        <v>146.1</v>
      </c>
    </row>
    <row r="41" spans="1:3" ht="63" x14ac:dyDescent="0.25">
      <c r="A41" s="13" t="s">
        <v>48</v>
      </c>
      <c r="B41" s="19" t="s">
        <v>84</v>
      </c>
      <c r="C41" s="26">
        <v>10651.2</v>
      </c>
    </row>
    <row r="42" spans="1:3" ht="47.25" x14ac:dyDescent="0.25">
      <c r="A42" s="13" t="s">
        <v>103</v>
      </c>
      <c r="B42" s="43" t="s">
        <v>104</v>
      </c>
      <c r="C42" s="26">
        <v>14655.7</v>
      </c>
    </row>
    <row r="43" spans="1:3" ht="63" x14ac:dyDescent="0.25">
      <c r="A43" s="13" t="s">
        <v>49</v>
      </c>
      <c r="B43" s="19" t="s">
        <v>50</v>
      </c>
      <c r="C43" s="26">
        <v>100970.7</v>
      </c>
    </row>
    <row r="44" spans="1:3" ht="31.5" x14ac:dyDescent="0.25">
      <c r="A44" s="13" t="s">
        <v>52</v>
      </c>
      <c r="B44" s="19" t="s">
        <v>51</v>
      </c>
      <c r="C44" s="26">
        <v>151611.9</v>
      </c>
    </row>
    <row r="45" spans="1:3" ht="33" x14ac:dyDescent="0.25">
      <c r="A45" s="28" t="s">
        <v>53</v>
      </c>
      <c r="B45" s="29" t="s">
        <v>54</v>
      </c>
      <c r="C45" s="30">
        <f>SUM(C46:C57)</f>
        <v>573320.1</v>
      </c>
    </row>
    <row r="46" spans="1:3" ht="94.5" x14ac:dyDescent="0.25">
      <c r="A46" s="31" t="s">
        <v>62</v>
      </c>
      <c r="B46" s="27" t="s">
        <v>61</v>
      </c>
      <c r="C46" s="26">
        <v>2499.6999999999998</v>
      </c>
    </row>
    <row r="47" spans="1:3" ht="63" x14ac:dyDescent="0.25">
      <c r="A47" s="31" t="s">
        <v>63</v>
      </c>
      <c r="B47" s="32" t="s">
        <v>64</v>
      </c>
      <c r="C47" s="26">
        <v>23075.3</v>
      </c>
    </row>
    <row r="48" spans="1:3" ht="63" x14ac:dyDescent="0.25">
      <c r="A48" s="31" t="s">
        <v>55</v>
      </c>
      <c r="B48" s="19" t="s">
        <v>99</v>
      </c>
      <c r="C48" s="26">
        <v>480060.1</v>
      </c>
    </row>
    <row r="49" spans="1:3" ht="78.75" x14ac:dyDescent="0.25">
      <c r="A49" s="31" t="s">
        <v>66</v>
      </c>
      <c r="B49" s="27" t="s">
        <v>65</v>
      </c>
      <c r="C49" s="26">
        <v>34133.599999999999</v>
      </c>
    </row>
    <row r="50" spans="1:3" ht="126" x14ac:dyDescent="0.25">
      <c r="A50" s="31" t="s">
        <v>67</v>
      </c>
      <c r="B50" s="32" t="s">
        <v>68</v>
      </c>
      <c r="C50" s="26">
        <v>2610.1999999999998</v>
      </c>
    </row>
    <row r="51" spans="1:3" ht="110.25" x14ac:dyDescent="0.25">
      <c r="A51" s="31" t="s">
        <v>70</v>
      </c>
      <c r="B51" s="27" t="s">
        <v>69</v>
      </c>
      <c r="C51" s="26">
        <v>11481.2</v>
      </c>
    </row>
    <row r="52" spans="1:3" ht="78.75" x14ac:dyDescent="0.25">
      <c r="A52" s="31" t="s">
        <v>58</v>
      </c>
      <c r="B52" s="19" t="s">
        <v>107</v>
      </c>
      <c r="C52" s="26">
        <v>2766.4</v>
      </c>
    </row>
    <row r="53" spans="1:3" ht="94.5" x14ac:dyDescent="0.25">
      <c r="A53" s="31" t="s">
        <v>57</v>
      </c>
      <c r="B53" s="19" t="s">
        <v>56</v>
      </c>
      <c r="C53" s="26">
        <v>0.4</v>
      </c>
    </row>
    <row r="54" spans="1:3" ht="110.25" x14ac:dyDescent="0.25">
      <c r="A54" s="31" t="s">
        <v>60</v>
      </c>
      <c r="B54" s="19" t="s">
        <v>59</v>
      </c>
      <c r="C54" s="26">
        <v>2106.6</v>
      </c>
    </row>
    <row r="55" spans="1:3" ht="63" x14ac:dyDescent="0.25">
      <c r="A55" s="31" t="s">
        <v>75</v>
      </c>
      <c r="B55" s="27" t="s">
        <v>74</v>
      </c>
      <c r="C55" s="26">
        <v>13093.9</v>
      </c>
    </row>
    <row r="56" spans="1:3" ht="63" x14ac:dyDescent="0.25">
      <c r="A56" s="31" t="s">
        <v>76</v>
      </c>
      <c r="B56" s="19" t="s">
        <v>94</v>
      </c>
      <c r="C56" s="26">
        <v>1425.4</v>
      </c>
    </row>
    <row r="57" spans="1:3" ht="33" x14ac:dyDescent="0.25">
      <c r="A57" s="31" t="s">
        <v>78</v>
      </c>
      <c r="B57" s="19" t="s">
        <v>77</v>
      </c>
      <c r="C57" s="26">
        <v>67.3</v>
      </c>
    </row>
    <row r="58" spans="1:3" ht="33" x14ac:dyDescent="0.25">
      <c r="A58" s="28" t="s">
        <v>71</v>
      </c>
      <c r="B58" s="29" t="s">
        <v>72</v>
      </c>
      <c r="C58" s="30">
        <f>SUM(C59:C62)</f>
        <v>20056.199999999997</v>
      </c>
    </row>
    <row r="59" spans="1:3" ht="110.25" x14ac:dyDescent="0.25">
      <c r="A59" s="31" t="s">
        <v>79</v>
      </c>
      <c r="B59" s="33" t="s">
        <v>80</v>
      </c>
      <c r="C59" s="26">
        <v>1050</v>
      </c>
    </row>
    <row r="60" spans="1:3" ht="141.75" x14ac:dyDescent="0.25">
      <c r="A60" s="31" t="s">
        <v>112</v>
      </c>
      <c r="B60" s="46" t="s">
        <v>113</v>
      </c>
      <c r="C60" s="26">
        <v>1321.6</v>
      </c>
    </row>
    <row r="61" spans="1:3" ht="126" x14ac:dyDescent="0.25">
      <c r="A61" s="38" t="s">
        <v>97</v>
      </c>
      <c r="B61" s="39" t="s">
        <v>95</v>
      </c>
      <c r="C61" s="26">
        <v>17615.599999999999</v>
      </c>
    </row>
    <row r="62" spans="1:3" ht="47.25" x14ac:dyDescent="0.25">
      <c r="A62" s="40" t="s">
        <v>98</v>
      </c>
      <c r="B62" s="41" t="s">
        <v>96</v>
      </c>
      <c r="C62" s="26">
        <v>69</v>
      </c>
    </row>
    <row r="63" spans="1:3" ht="15.75" x14ac:dyDescent="0.25">
      <c r="A63" s="49" t="s">
        <v>73</v>
      </c>
      <c r="B63" s="50"/>
      <c r="C63" s="42">
        <f>C29+C12</f>
        <v>1503467.4</v>
      </c>
    </row>
    <row r="64" spans="1:3" ht="15.75" x14ac:dyDescent="0.25">
      <c r="A64" s="34"/>
      <c r="B64" s="34"/>
    </row>
    <row r="65" spans="1:2" ht="15.75" x14ac:dyDescent="0.25">
      <c r="A65" s="34"/>
      <c r="B65" s="34"/>
    </row>
    <row r="66" spans="1:2" ht="15.75" x14ac:dyDescent="0.25">
      <c r="A66" s="34"/>
      <c r="B66" s="34"/>
    </row>
    <row r="67" spans="1:2" ht="15.75" x14ac:dyDescent="0.25">
      <c r="A67" s="34"/>
      <c r="B67" s="34"/>
    </row>
    <row r="68" spans="1:2" ht="15.75" x14ac:dyDescent="0.25">
      <c r="A68" s="34"/>
      <c r="B68" s="34"/>
    </row>
    <row r="69" spans="1:2" ht="15.75" x14ac:dyDescent="0.25">
      <c r="A69" s="34"/>
      <c r="B69" s="34"/>
    </row>
    <row r="70" spans="1:2" ht="15.75" x14ac:dyDescent="0.25">
      <c r="A70" s="34"/>
      <c r="B70" s="34"/>
    </row>
    <row r="71" spans="1:2" ht="15.75" x14ac:dyDescent="0.25">
      <c r="A71" s="34"/>
      <c r="B71" s="34"/>
    </row>
    <row r="72" spans="1:2" ht="15.75" x14ac:dyDescent="0.25">
      <c r="A72" s="34"/>
      <c r="B72" s="34"/>
    </row>
    <row r="73" spans="1:2" ht="15.75" x14ac:dyDescent="0.25">
      <c r="A73" s="34"/>
      <c r="B73" s="34"/>
    </row>
    <row r="74" spans="1:2" ht="15.75" x14ac:dyDescent="0.25">
      <c r="A74" s="34"/>
      <c r="B74" s="34"/>
    </row>
    <row r="75" spans="1:2" ht="15.75" x14ac:dyDescent="0.25">
      <c r="A75" s="34"/>
      <c r="B75" s="34"/>
    </row>
    <row r="76" spans="1:2" ht="15.75" x14ac:dyDescent="0.25">
      <c r="A76" s="34"/>
      <c r="B76" s="34"/>
    </row>
    <row r="77" spans="1:2" ht="15.75" x14ac:dyDescent="0.25">
      <c r="A77" s="34"/>
      <c r="B77" s="34"/>
    </row>
    <row r="78" spans="1:2" ht="15.75" x14ac:dyDescent="0.25">
      <c r="A78" s="34"/>
      <c r="B78" s="34"/>
    </row>
    <row r="79" spans="1:2" ht="15.75" x14ac:dyDescent="0.25">
      <c r="A79" s="34"/>
      <c r="B79" s="34"/>
    </row>
    <row r="80" spans="1:2" ht="15.75" x14ac:dyDescent="0.25">
      <c r="A80" s="34"/>
      <c r="B80" s="34"/>
    </row>
    <row r="81" spans="1:2" ht="15.75" x14ac:dyDescent="0.25">
      <c r="A81" s="34"/>
      <c r="B81" s="34"/>
    </row>
    <row r="82" spans="1:2" ht="15.75" x14ac:dyDescent="0.25">
      <c r="A82" s="34"/>
      <c r="B82" s="34"/>
    </row>
  </sheetData>
  <mergeCells count="7">
    <mergeCell ref="B6:C6"/>
    <mergeCell ref="A8:C8"/>
    <mergeCell ref="A63:B63"/>
    <mergeCell ref="B2:C2"/>
    <mergeCell ref="B3:C3"/>
    <mergeCell ref="B4:C4"/>
    <mergeCell ref="B5:C5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2023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Ирина</cp:lastModifiedBy>
  <cp:lastPrinted>2020-10-14T10:21:32Z</cp:lastPrinted>
  <dcterms:created xsi:type="dcterms:W3CDTF">2018-11-13T03:27:49Z</dcterms:created>
  <dcterms:modified xsi:type="dcterms:W3CDTF">2022-12-22T05:10:38Z</dcterms:modified>
</cp:coreProperties>
</file>